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оферты'!$A$14:$FW$36</definedName>
    <definedName name="_xlnm.Print_Area" localSheetId="0">'Форма оферты'!$A$1:$AC$68</definedName>
  </definedNames>
  <calcPr calcId="125725"/>
</workbook>
</file>

<file path=xl/calcChain.xml><?xml version="1.0" encoding="utf-8"?>
<calcChain xmlns="http://schemas.openxmlformats.org/spreadsheetml/2006/main">
  <c r="Z16" i="2"/>
  <c r="Z17"/>
  <c r="Z18"/>
  <c r="Z19"/>
  <c r="Z24"/>
  <c r="Z25"/>
  <c r="Z26"/>
  <c r="Z27"/>
  <c r="Z28"/>
  <c r="Z32"/>
  <c r="Z33"/>
  <c r="Z35"/>
  <c r="X36"/>
  <c r="Z20"/>
  <c r="Z21"/>
  <c r="Z22"/>
  <c r="Z23"/>
  <c r="Z15" l="1"/>
  <c r="Z36" l="1"/>
</calcChain>
</file>

<file path=xl/sharedStrings.xml><?xml version="1.0" encoding="utf-8"?>
<sst xmlns="http://schemas.openxmlformats.org/spreadsheetml/2006/main" count="263" uniqueCount="158">
  <si>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</si>
  <si>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</si>
  <si>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</si>
  <si>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</si>
  <si>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</si>
  <si>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</si>
  <si>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</si>
  <si>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</si>
  <si>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</si>
  <si>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</si>
  <si>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</si>
  <si>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</si>
  <si>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</si>
  <si>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</si>
  <si>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</si>
  <si>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</si>
  <si>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</si>
  <si>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</si>
  <si>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</si>
  <si>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</si>
  <si>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</si>
  <si>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</si>
  <si>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</si>
  <si>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</si>
  <si>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</si>
  <si>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</si>
  <si>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</si>
  <si>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</si>
  <si>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</si>
  <si>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</si>
  <si>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</si>
  <si>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</si>
  <si>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</si>
  <si>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</si>
  <si>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</si>
  <si>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</si>
  <si>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</si>
  <si>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</si>
  <si>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</si>
  <si>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</si>
  <si>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</si>
  <si>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</si>
  <si>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</si>
  <si>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</si>
  <si>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</si>
  <si>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</si>
  <si>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</si>
  <si>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</si>
  <si>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</si>
  <si>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</si>
  <si>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</si>
  <si>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</si>
  <si>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</si>
  <si>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</si>
  <si>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</si>
  <si>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</si>
  <si>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</si>
  <si>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</si>
  <si>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</si>
  <si>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</si>
  <si>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</si>
  <si>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</si>
  <si>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</si>
  <si>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</si>
  <si>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</si>
  <si>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</si>
  <si>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</si>
  <si>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</si>
  <si>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</si>
  <si>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</si>
  <si>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</si>
  <si>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</si>
  <si>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</si>
  <si>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</si>
  <si>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</si>
  <si>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</si>
  <si>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</si>
  <si>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</si>
  <si>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</si>
  <si>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</si>
  <si>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</si>
  <si>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</si>
  <si>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</si>
  <si>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46.74.2</t>
  </si>
  <si>
    <t xml:space="preserve">Итого </t>
  </si>
  <si>
    <t>№ВК-217-16 от 02.12.2016</t>
  </si>
  <si>
    <t>Кабель NETLAN U/UTP 4 пары, Кат.5е, внешний с троссом, PE -40C, одножильный, 100МГц, черный, 305м</t>
  </si>
  <si>
    <t>Модем ADSL с функциями маршрутизатора, коммутатора (4 порта 10/100Мбит/с Fast Ethernet) и Wi-Fi точки доступа (802.11n, 300Мб/c)</t>
  </si>
  <si>
    <t>Водосчетчик СТВУ д-50 мм флан/флан</t>
  </si>
  <si>
    <t>Счетчик импульсов ОВЕН СИ8-Щ1.Р.RS (щитовой 96 х 96 х 70)</t>
  </si>
  <si>
    <t>Измеритель токовой петли  ИТП-11</t>
  </si>
  <si>
    <t>Датчик избыточного давления с RS-485 врезной</t>
  </si>
  <si>
    <t>Сигнализатор уровня БКК1-220 (САУ-М6-ДИН-220) 4-х канальный</t>
  </si>
  <si>
    <t>Преобразователь давления ОВЕН ПД100-ДГ0.06-1ХХ-1.0-10</t>
  </si>
  <si>
    <t>Датчик температуры ДТКБ-57</t>
  </si>
  <si>
    <t>Мультиметр М890D (=~1кВ,10А,200МОм,20мкФ)</t>
  </si>
  <si>
    <t>Манометр ДМ 02-100-1-М (общетехнический) 0-10 кгс/см2 класс точности 1,5, мех латунь, штуцер радиальной (вниз) М20х1,5, температура среды +160С</t>
  </si>
  <si>
    <t>Термометр бесконтактный ДТ8811 от -50 до +450</t>
  </si>
  <si>
    <t>Манометр ДМ 02-160-1 М P16 кгс/см2 160мм</t>
  </si>
  <si>
    <t>Мегаомметр аналоговый ЭС0202/2Г (500, 1000, 2500V) до 10 000MOm</t>
  </si>
  <si>
    <t>Манометр виброустойчивый (заполнение-глицерин) ТМ520 Р 00 0-1.0МПА</t>
  </si>
  <si>
    <t>Мановакууметр ТМВ-521(заполнение-глицерин)  Р 00 -0.1 -0.5МПа</t>
  </si>
  <si>
    <t>Термометр биметаллический осевой ТБП-63(0-120) к.т.2,5, диаметр корпуса 63мм, длина штуцера 50мм</t>
  </si>
  <si>
    <t>Преобразователь избыточного давления ОВЕН ПД100-ДИ 10кгс/см2</t>
  </si>
  <si>
    <t>Блок питания AC-DC Uвых=24В, Iвых=2,5А, 60 Вт, размеры 40,5х115х90</t>
  </si>
  <si>
    <t>Преобразователь давления ОВЕН ПД100-ДГ0.04-137-1.0-10</t>
  </si>
  <si>
    <t>Датчик индуктивный ВБ2.12М.55.4.2.1.К</t>
  </si>
  <si>
    <t>ПВ2160</t>
  </si>
  <si>
    <t>ПД0295</t>
  </si>
  <si>
    <t>СА0122</t>
  </si>
  <si>
    <t>СА0393</t>
  </si>
  <si>
    <t>СБ0045</t>
  </si>
  <si>
    <t>СБ0048</t>
  </si>
  <si>
    <t>СБ0113</t>
  </si>
  <si>
    <t>СБ0586</t>
  </si>
  <si>
    <t>СБ0703</t>
  </si>
  <si>
    <t>СВ0016</t>
  </si>
  <si>
    <t>СВ0019</t>
  </si>
  <si>
    <t>СВ0246</t>
  </si>
  <si>
    <t>СВ0272</t>
  </si>
  <si>
    <t>СВ0372</t>
  </si>
  <si>
    <t>СВ0902</t>
  </si>
  <si>
    <t>СВ0903</t>
  </si>
  <si>
    <t>СВ0956</t>
  </si>
  <si>
    <t>СВ0990</t>
  </si>
  <si>
    <t>СГ1400</t>
  </si>
  <si>
    <t>СГ1488</t>
  </si>
  <si>
    <t>СГ1575</t>
  </si>
  <si>
    <t>26.20.40.190</t>
  </si>
  <si>
    <t>26.20</t>
  </si>
  <si>
    <t>26.30.23.000</t>
  </si>
  <si>
    <t>46.51.1</t>
  </si>
  <si>
    <t>26.51.52.110</t>
  </si>
  <si>
    <t>46.69.7</t>
  </si>
  <si>
    <t>26.51.51.110</t>
  </si>
  <si>
    <t>46.69.5</t>
  </si>
  <si>
    <t>26.51.52.130</t>
  </si>
  <si>
    <t>26.51.53.190</t>
  </si>
  <si>
    <t>26.51.65.000</t>
  </si>
  <si>
    <t>26.51.8</t>
  </si>
  <si>
    <t>26.51.84.110</t>
  </si>
  <si>
    <t>26.51.45.190</t>
  </si>
  <si>
    <t>26.51.43.110</t>
  </si>
  <si>
    <t>26.51.45.110</t>
  </si>
  <si>
    <t>26.51.1</t>
  </si>
  <si>
    <t>26.51.85.130</t>
  </si>
  <si>
    <t>46.69.9</t>
  </si>
  <si>
    <t>26.51.66.140</t>
  </si>
  <si>
    <t>26.51.5</t>
  </si>
  <si>
    <t>ГОСТ Р МЭК 60333-1-2</t>
  </si>
  <si>
    <t>ГОСТ Р 50193.1.</t>
  </si>
  <si>
    <t>ТУ 4278-001-46526536-02</t>
  </si>
  <si>
    <t>ОЛ</t>
  </si>
  <si>
    <t>ТУ 4211-001-18121253-95</t>
  </si>
  <si>
    <t>ТУ 4212-174-00227459-99</t>
  </si>
  <si>
    <t>ТУ 25.02888-75</t>
  </si>
  <si>
    <t>ГОСТ 2405-88</t>
  </si>
  <si>
    <t>ГОСТ 22520-85 ГОСТ 30129-96 ГОСТ 30232-94 и ТУ 311-00225590.020-95</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</si>
</sst>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sz val="8"/>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9" fillId="0" borderId="1" xfId="4" applyFont="1" applyFill="1" applyBorder="1" applyAlignment="1">
      <alignment horizontal="center" vertical="center" wrapText="1"/>
    </xf>
    <xf numFmtId="0" fontId="0" fillId="61" borderId="29" xfId="0" applyFill="1" applyBorder="1" applyAlignment="1">
      <alignment horizontal="center" vertical="center"/>
    </xf>
    <xf numFmtId="4" fontId="0" fillId="61" borderId="29" xfId="0" applyNumberFormat="1" applyFill="1" applyBorder="1" applyAlignment="1">
      <alignment horizontal="center" vertical="center"/>
    </xf>
    <xf numFmtId="0" fontId="9" fillId="0" borderId="1"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right"/>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29" xfId="0" applyFill="1" applyBorder="1" applyAlignment="1">
      <alignment horizontal="left" vertical="center" wrapText="1"/>
    </xf>
    <xf numFmtId="0" fontId="0" fillId="0" borderId="29" xfId="0" applyFill="1" applyBorder="1" applyAlignment="1">
      <alignment horizontal="left" vertical="center"/>
    </xf>
    <xf numFmtId="0" fontId="0" fillId="0" borderId="29" xfId="0" applyFill="1" applyBorder="1" applyAlignment="1">
      <alignment horizontal="center" vertical="center"/>
    </xf>
    <xf numFmtId="1" fontId="0" fillId="0" borderId="29" xfId="0" applyNumberFormat="1" applyFill="1" applyBorder="1" applyAlignment="1">
      <alignment horizontal="center" vertical="center"/>
    </xf>
    <xf numFmtId="0" fontId="15" fillId="0" borderId="29" xfId="0" applyFont="1" applyFill="1" applyBorder="1" applyAlignment="1">
      <alignment horizontal="left" vertical="center"/>
    </xf>
    <xf numFmtId="0" fontId="15" fillId="0" borderId="29" xfId="0" applyFont="1" applyFill="1" applyBorder="1" applyAlignment="1">
      <alignment horizontal="center" vertical="center"/>
    </xf>
    <xf numFmtId="0" fontId="106" fillId="0" borderId="29" xfId="0" applyFont="1" applyFill="1" applyBorder="1" applyAlignment="1">
      <alignment horizontal="left"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9"/>
  <sheetViews>
    <sheetView tabSelected="1" zoomScale="75" zoomScaleNormal="75" zoomScaleSheetLayoutView="70" workbookViewId="0">
      <selection activeCell="F18" sqref="F18"/>
    </sheetView>
  </sheetViews>
  <sheetFormatPr defaultRowHeight="12.75"/>
  <cols>
    <col min="1" max="1" width="6" style="3" customWidth="1"/>
    <col min="2" max="2" width="15.85546875" style="3" customWidth="1"/>
    <col min="3" max="3" width="10" style="3" customWidth="1"/>
    <col min="4" max="4" width="9.42578125" style="3" customWidth="1"/>
    <col min="5" max="5" width="25.425781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2" t="s">
        <v>85</v>
      </c>
      <c r="AC4" s="82"/>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3" t="s">
        <v>81</v>
      </c>
      <c r="B6" s="83"/>
      <c r="C6" s="83"/>
      <c r="D6" s="83"/>
      <c r="E6" s="83"/>
      <c r="F6" s="83"/>
      <c r="G6" s="83"/>
      <c r="H6" s="83"/>
      <c r="I6" s="83"/>
      <c r="J6" s="83"/>
      <c r="K6" s="83"/>
      <c r="L6" s="83"/>
      <c r="M6" s="83"/>
      <c r="N6" s="83"/>
      <c r="O6" s="83"/>
      <c r="P6" s="83"/>
      <c r="Q6" s="83"/>
      <c r="R6" s="83"/>
      <c r="S6" s="83"/>
      <c r="T6" s="83"/>
      <c r="U6" s="83"/>
      <c r="V6" s="83"/>
      <c r="W6" s="83"/>
      <c r="X6" s="39"/>
      <c r="Y6" s="30"/>
      <c r="Z6" s="30"/>
      <c r="AA6" s="30"/>
      <c r="AB6" s="30"/>
      <c r="AC6" s="30"/>
    </row>
    <row r="7" spans="1:29" s="33" customFormat="1" ht="18" customHeight="1">
      <c r="A7" s="83"/>
      <c r="B7" s="83"/>
      <c r="C7" s="83"/>
      <c r="D7" s="83"/>
      <c r="E7" s="83"/>
      <c r="F7" s="83"/>
      <c r="G7" s="83"/>
      <c r="H7" s="83"/>
      <c r="I7" s="83"/>
      <c r="J7" s="83"/>
      <c r="K7" s="83"/>
      <c r="L7" s="83"/>
      <c r="M7" s="83"/>
      <c r="N7" s="83"/>
      <c r="O7" s="83"/>
      <c r="P7" s="83"/>
      <c r="Q7" s="83"/>
      <c r="R7" s="83"/>
      <c r="S7" s="83"/>
      <c r="T7" s="83"/>
      <c r="U7" s="83"/>
      <c r="V7" s="83"/>
      <c r="W7" s="83"/>
      <c r="X7" s="39"/>
      <c r="Y7" s="30"/>
      <c r="Z7" s="30"/>
      <c r="AA7" s="30"/>
      <c r="AB7" s="30"/>
      <c r="AC7" s="30"/>
    </row>
    <row r="8" spans="1:29" s="33" customFormat="1" ht="18" customHeight="1">
      <c r="A8" s="83"/>
      <c r="B8" s="83"/>
      <c r="C8" s="83"/>
      <c r="D8" s="83"/>
      <c r="E8" s="83"/>
      <c r="F8" s="83"/>
      <c r="G8" s="83"/>
      <c r="H8" s="83"/>
      <c r="I8" s="83"/>
      <c r="J8" s="83"/>
      <c r="K8" s="83"/>
      <c r="L8" s="83"/>
      <c r="M8" s="83"/>
      <c r="N8" s="83"/>
      <c r="O8" s="83"/>
      <c r="P8" s="83"/>
      <c r="Q8" s="83"/>
      <c r="R8" s="83"/>
      <c r="S8" s="83"/>
      <c r="T8" s="83"/>
      <c r="U8" s="83"/>
      <c r="V8" s="83"/>
      <c r="W8" s="83"/>
      <c r="X8" s="39"/>
      <c r="Y8" s="30"/>
      <c r="Z8" s="30"/>
      <c r="AA8" s="30"/>
      <c r="AB8" s="30"/>
      <c r="AC8" s="30"/>
    </row>
    <row r="9" spans="1:29" s="33" customFormat="1" ht="18" customHeight="1">
      <c r="A9" s="83"/>
      <c r="B9" s="83"/>
      <c r="C9" s="83"/>
      <c r="D9" s="83"/>
      <c r="E9" s="83"/>
      <c r="F9" s="83"/>
      <c r="G9" s="83"/>
      <c r="H9" s="83"/>
      <c r="I9" s="83"/>
      <c r="J9" s="83"/>
      <c r="K9" s="83"/>
      <c r="L9" s="83"/>
      <c r="M9" s="83"/>
      <c r="N9" s="83"/>
      <c r="O9" s="83"/>
      <c r="P9" s="83"/>
      <c r="Q9" s="83"/>
      <c r="R9" s="83"/>
      <c r="S9" s="83"/>
      <c r="T9" s="83"/>
      <c r="U9" s="83"/>
      <c r="V9" s="83"/>
      <c r="W9" s="83"/>
      <c r="X9" s="39"/>
      <c r="Y9" s="30"/>
      <c r="Z9" s="30"/>
      <c r="AA9" s="30"/>
      <c r="AB9" s="30"/>
      <c r="AC9" s="30"/>
    </row>
    <row r="10" spans="1:29"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39"/>
      <c r="Y10" s="26"/>
      <c r="Z10" s="26"/>
      <c r="AA10" s="26"/>
      <c r="AB10" s="26"/>
      <c r="AC10" s="26"/>
    </row>
    <row r="11" spans="1:29" ht="18" customHeight="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row>
    <row r="12" spans="1:29" s="4" customFormat="1" ht="25.5" customHeight="1">
      <c r="A12" s="87" t="s">
        <v>0</v>
      </c>
      <c r="B12" s="77"/>
      <c r="C12" s="77"/>
      <c r="D12" s="77"/>
      <c r="E12" s="77"/>
      <c r="F12" s="77"/>
      <c r="G12" s="78"/>
      <c r="H12" s="88" t="s">
        <v>2</v>
      </c>
      <c r="I12" s="88" t="s">
        <v>3</v>
      </c>
      <c r="J12" s="89" t="s">
        <v>63</v>
      </c>
      <c r="K12" s="90" t="s">
        <v>4</v>
      </c>
      <c r="L12" s="85" t="s">
        <v>74</v>
      </c>
      <c r="M12" s="77"/>
      <c r="N12" s="77"/>
      <c r="O12" s="77"/>
      <c r="P12" s="77"/>
      <c r="Q12" s="77"/>
      <c r="R12" s="77"/>
      <c r="S12" s="77"/>
      <c r="T12" s="77"/>
      <c r="U12" s="77"/>
      <c r="V12" s="77"/>
      <c r="W12" s="77"/>
      <c r="X12" s="75" t="s">
        <v>64</v>
      </c>
      <c r="Y12" s="75" t="s">
        <v>1</v>
      </c>
      <c r="Z12" s="75" t="s">
        <v>53</v>
      </c>
      <c r="AA12" s="75" t="s">
        <v>57</v>
      </c>
      <c r="AB12" s="75" t="s">
        <v>56</v>
      </c>
      <c r="AC12" s="86" t="s">
        <v>5</v>
      </c>
    </row>
    <row r="13" spans="1:29" s="4" customFormat="1" ht="104.25" customHeight="1">
      <c r="A13" s="87"/>
      <c r="B13" s="48" t="s">
        <v>70</v>
      </c>
      <c r="C13" s="44" t="s">
        <v>69</v>
      </c>
      <c r="D13" s="44" t="s">
        <v>6</v>
      </c>
      <c r="E13" s="45" t="s">
        <v>7</v>
      </c>
      <c r="F13" s="46" t="s">
        <v>42</v>
      </c>
      <c r="G13" s="45" t="s">
        <v>44</v>
      </c>
      <c r="H13" s="88"/>
      <c r="I13" s="88"/>
      <c r="J13" s="89"/>
      <c r="K13" s="90"/>
      <c r="L13" s="47">
        <v>41275</v>
      </c>
      <c r="M13" s="47">
        <v>41306</v>
      </c>
      <c r="N13" s="47">
        <v>41334</v>
      </c>
      <c r="O13" s="47">
        <v>41365</v>
      </c>
      <c r="P13" s="47">
        <v>41395</v>
      </c>
      <c r="Q13" s="47">
        <v>41426</v>
      </c>
      <c r="R13" s="52" t="s">
        <v>75</v>
      </c>
      <c r="S13" s="52" t="s">
        <v>76</v>
      </c>
      <c r="T13" s="52" t="s">
        <v>77</v>
      </c>
      <c r="U13" s="52" t="s">
        <v>78</v>
      </c>
      <c r="V13" s="52" t="s">
        <v>79</v>
      </c>
      <c r="W13" s="52" t="s">
        <v>80</v>
      </c>
      <c r="X13" s="76"/>
      <c r="Y13" s="76"/>
      <c r="Z13" s="76"/>
      <c r="AA13" s="76"/>
      <c r="AB13" s="76"/>
      <c r="AC13" s="8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93" t="s">
        <v>128</v>
      </c>
      <c r="C15" s="93" t="s">
        <v>129</v>
      </c>
      <c r="D15" s="92" t="s">
        <v>107</v>
      </c>
      <c r="E15" s="91" t="s">
        <v>86</v>
      </c>
      <c r="F15" s="92" t="s">
        <v>149</v>
      </c>
      <c r="G15" s="59" t="s">
        <v>82</v>
      </c>
      <c r="H15" s="43" t="s">
        <v>71</v>
      </c>
      <c r="I15" s="43" t="s">
        <v>71</v>
      </c>
      <c r="J15" s="50" t="s">
        <v>72</v>
      </c>
      <c r="K15" s="94">
        <v>2</v>
      </c>
      <c r="L15" s="24"/>
      <c r="M15" s="24"/>
      <c r="N15" s="24"/>
      <c r="O15" s="24"/>
      <c r="P15" s="24"/>
      <c r="Q15" s="24"/>
      <c r="R15" s="93"/>
      <c r="S15" s="93">
        <v>2</v>
      </c>
      <c r="T15" s="93"/>
      <c r="U15" s="94"/>
      <c r="V15" s="93"/>
      <c r="W15" s="93"/>
      <c r="X15" s="60">
        <v>12453.76</v>
      </c>
      <c r="Y15" s="29"/>
      <c r="Z15" s="21">
        <f>Y15*K15</f>
        <v>0</v>
      </c>
      <c r="AA15" s="29"/>
      <c r="AB15" s="29"/>
      <c r="AC15" s="28"/>
    </row>
    <row r="16" spans="1:29" s="19" customFormat="1" ht="89.25" customHeight="1">
      <c r="A16" s="51">
        <v>2</v>
      </c>
      <c r="B16" s="93" t="s">
        <v>130</v>
      </c>
      <c r="C16" s="93" t="s">
        <v>131</v>
      </c>
      <c r="D16" s="92" t="s">
        <v>108</v>
      </c>
      <c r="E16" s="91" t="s">
        <v>87</v>
      </c>
      <c r="F16" s="92"/>
      <c r="G16" s="59" t="s">
        <v>82</v>
      </c>
      <c r="H16" s="43" t="s">
        <v>71</v>
      </c>
      <c r="I16" s="43" t="s">
        <v>71</v>
      </c>
      <c r="J16" s="50" t="s">
        <v>72</v>
      </c>
      <c r="K16" s="94">
        <v>1</v>
      </c>
      <c r="L16" s="24"/>
      <c r="M16" s="24"/>
      <c r="N16" s="24"/>
      <c r="O16" s="24"/>
      <c r="P16" s="24"/>
      <c r="Q16" s="24"/>
      <c r="R16" s="93"/>
      <c r="S16" s="93">
        <v>2</v>
      </c>
      <c r="T16" s="94"/>
      <c r="U16" s="93"/>
      <c r="V16" s="93"/>
      <c r="W16" s="93"/>
      <c r="X16" s="60">
        <v>5104</v>
      </c>
      <c r="Y16" s="29"/>
      <c r="Z16" s="21">
        <f t="shared" ref="Z16:Z19" si="0">Y16*K16</f>
        <v>0</v>
      </c>
      <c r="AA16" s="29"/>
      <c r="AB16" s="29"/>
      <c r="AC16" s="28"/>
    </row>
    <row r="17" spans="1:29" s="19" customFormat="1" ht="89.25" customHeight="1">
      <c r="A17" s="51">
        <v>3</v>
      </c>
      <c r="B17" s="93" t="s">
        <v>132</v>
      </c>
      <c r="C17" s="93" t="s">
        <v>133</v>
      </c>
      <c r="D17" s="92" t="s">
        <v>109</v>
      </c>
      <c r="E17" s="91" t="s">
        <v>88</v>
      </c>
      <c r="F17" s="92" t="s">
        <v>150</v>
      </c>
      <c r="G17" s="59" t="s">
        <v>82</v>
      </c>
      <c r="H17" s="43" t="s">
        <v>71</v>
      </c>
      <c r="I17" s="43" t="s">
        <v>71</v>
      </c>
      <c r="J17" s="50" t="s">
        <v>72</v>
      </c>
      <c r="K17" s="94">
        <v>2</v>
      </c>
      <c r="L17" s="24"/>
      <c r="M17" s="24"/>
      <c r="N17" s="24"/>
      <c r="O17" s="24"/>
      <c r="P17" s="24"/>
      <c r="Q17" s="24"/>
      <c r="R17" s="93"/>
      <c r="S17" s="94">
        <v>2</v>
      </c>
      <c r="T17" s="93"/>
      <c r="U17" s="93"/>
      <c r="V17" s="93"/>
      <c r="W17" s="93"/>
      <c r="X17" s="60">
        <v>14937.1</v>
      </c>
      <c r="Y17" s="29"/>
      <c r="Z17" s="21">
        <f t="shared" si="0"/>
        <v>0</v>
      </c>
      <c r="AA17" s="29"/>
      <c r="AB17" s="29"/>
      <c r="AC17" s="28"/>
    </row>
    <row r="18" spans="1:29" s="19" customFormat="1" ht="89.25" customHeight="1">
      <c r="A18" s="51">
        <v>4</v>
      </c>
      <c r="B18" s="93" t="s">
        <v>132</v>
      </c>
      <c r="C18" s="93" t="s">
        <v>133</v>
      </c>
      <c r="D18" s="92" t="s">
        <v>110</v>
      </c>
      <c r="E18" s="91" t="s">
        <v>89</v>
      </c>
      <c r="F18" s="92"/>
      <c r="G18" s="59" t="s">
        <v>82</v>
      </c>
      <c r="H18" s="43" t="s">
        <v>71</v>
      </c>
      <c r="I18" s="43" t="s">
        <v>71</v>
      </c>
      <c r="J18" s="50" t="s">
        <v>72</v>
      </c>
      <c r="K18" s="94">
        <v>3</v>
      </c>
      <c r="L18" s="24"/>
      <c r="M18" s="24"/>
      <c r="N18" s="24"/>
      <c r="O18" s="24"/>
      <c r="P18" s="24"/>
      <c r="Q18" s="24"/>
      <c r="R18" s="93"/>
      <c r="S18" s="93"/>
      <c r="T18" s="93"/>
      <c r="U18" s="94">
        <v>3</v>
      </c>
      <c r="V18" s="93"/>
      <c r="W18" s="93"/>
      <c r="X18" s="60">
        <v>8268.48</v>
      </c>
      <c r="Y18" s="29"/>
      <c r="Z18" s="21">
        <f t="shared" si="0"/>
        <v>0</v>
      </c>
      <c r="AA18" s="29"/>
      <c r="AB18" s="29"/>
      <c r="AC18" s="91" t="s">
        <v>151</v>
      </c>
    </row>
    <row r="19" spans="1:29" s="19" customFormat="1" ht="89.25" customHeight="1">
      <c r="A19" s="51">
        <v>5</v>
      </c>
      <c r="B19" s="93" t="s">
        <v>134</v>
      </c>
      <c r="C19" s="93" t="s">
        <v>135</v>
      </c>
      <c r="D19" s="92" t="s">
        <v>111</v>
      </c>
      <c r="E19" s="91" t="s">
        <v>90</v>
      </c>
      <c r="F19" s="97" t="s">
        <v>152</v>
      </c>
      <c r="G19" s="59" t="s">
        <v>82</v>
      </c>
      <c r="H19" s="43" t="s">
        <v>71</v>
      </c>
      <c r="I19" s="43" t="s">
        <v>71</v>
      </c>
      <c r="J19" s="50" t="s">
        <v>72</v>
      </c>
      <c r="K19" s="94">
        <v>8</v>
      </c>
      <c r="L19" s="24"/>
      <c r="M19" s="24"/>
      <c r="N19" s="24"/>
      <c r="O19" s="24"/>
      <c r="P19" s="24"/>
      <c r="Q19" s="24"/>
      <c r="R19" s="93"/>
      <c r="S19" s="93"/>
      <c r="T19" s="93"/>
      <c r="U19" s="93">
        <v>8</v>
      </c>
      <c r="V19" s="94"/>
      <c r="W19" s="94"/>
      <c r="X19" s="60">
        <v>20521.04</v>
      </c>
      <c r="Y19" s="29"/>
      <c r="Z19" s="21">
        <f t="shared" si="0"/>
        <v>0</v>
      </c>
      <c r="AA19" s="29"/>
      <c r="AB19" s="29"/>
      <c r="AC19" s="28"/>
    </row>
    <row r="20" spans="1:29" s="19" customFormat="1" ht="89.25" customHeight="1">
      <c r="A20" s="51">
        <v>6</v>
      </c>
      <c r="B20" s="93" t="s">
        <v>136</v>
      </c>
      <c r="C20" s="93" t="s">
        <v>135</v>
      </c>
      <c r="D20" s="92" t="s">
        <v>112</v>
      </c>
      <c r="E20" s="91" t="s">
        <v>91</v>
      </c>
      <c r="F20" s="97" t="s">
        <v>152</v>
      </c>
      <c r="G20" s="59" t="s">
        <v>82</v>
      </c>
      <c r="H20" s="43" t="s">
        <v>71</v>
      </c>
      <c r="I20" s="43" t="s">
        <v>71</v>
      </c>
      <c r="J20" s="50" t="s">
        <v>72</v>
      </c>
      <c r="K20" s="94">
        <v>10</v>
      </c>
      <c r="L20" s="24"/>
      <c r="M20" s="24"/>
      <c r="N20" s="24"/>
      <c r="O20" s="24"/>
      <c r="P20" s="24"/>
      <c r="Q20" s="24"/>
      <c r="R20" s="93"/>
      <c r="S20" s="93"/>
      <c r="T20" s="94">
        <v>10</v>
      </c>
      <c r="U20" s="93"/>
      <c r="V20" s="93"/>
      <c r="W20" s="93"/>
      <c r="X20" s="60">
        <v>66352</v>
      </c>
      <c r="Y20" s="29"/>
      <c r="Z20" s="21">
        <f t="shared" ref="Z20:Z35" si="1">Y20*K20</f>
        <v>0</v>
      </c>
      <c r="AA20" s="29"/>
      <c r="AB20" s="29"/>
      <c r="AC20" s="43"/>
    </row>
    <row r="21" spans="1:29" s="19" customFormat="1" ht="89.25" customHeight="1">
      <c r="A21" s="51">
        <v>7</v>
      </c>
      <c r="B21" s="93" t="s">
        <v>137</v>
      </c>
      <c r="C21" s="93" t="s">
        <v>135</v>
      </c>
      <c r="D21" s="92" t="s">
        <v>113</v>
      </c>
      <c r="E21" s="91" t="s">
        <v>92</v>
      </c>
      <c r="F21" s="92"/>
      <c r="G21" s="59" t="s">
        <v>82</v>
      </c>
      <c r="H21" s="43" t="s">
        <v>71</v>
      </c>
      <c r="I21" s="43" t="s">
        <v>71</v>
      </c>
      <c r="J21" s="50" t="s">
        <v>72</v>
      </c>
      <c r="K21" s="94">
        <v>2</v>
      </c>
      <c r="L21" s="24"/>
      <c r="M21" s="24"/>
      <c r="N21" s="24"/>
      <c r="O21" s="24"/>
      <c r="P21" s="24"/>
      <c r="Q21" s="24"/>
      <c r="R21" s="93"/>
      <c r="S21" s="93"/>
      <c r="T21" s="94">
        <v>2</v>
      </c>
      <c r="U21" s="93"/>
      <c r="V21" s="94"/>
      <c r="W21" s="93"/>
      <c r="X21" s="60">
        <v>6573.96</v>
      </c>
      <c r="Y21" s="29"/>
      <c r="Z21" s="21">
        <f t="shared" si="1"/>
        <v>0</v>
      </c>
      <c r="AA21" s="29"/>
      <c r="AB21" s="29"/>
      <c r="AC21" s="91" t="s">
        <v>153</v>
      </c>
    </row>
    <row r="22" spans="1:29" s="19" customFormat="1" ht="89.25" customHeight="1">
      <c r="A22" s="51">
        <v>8</v>
      </c>
      <c r="B22" s="93" t="s">
        <v>138</v>
      </c>
      <c r="C22" s="93" t="s">
        <v>139</v>
      </c>
      <c r="D22" s="92" t="s">
        <v>114</v>
      </c>
      <c r="E22" s="91" t="s">
        <v>93</v>
      </c>
      <c r="F22" s="92"/>
      <c r="G22" s="59" t="s">
        <v>82</v>
      </c>
      <c r="H22" s="43" t="s">
        <v>71</v>
      </c>
      <c r="I22" s="43" t="s">
        <v>71</v>
      </c>
      <c r="J22" s="50" t="s">
        <v>72</v>
      </c>
      <c r="K22" s="94">
        <v>2</v>
      </c>
      <c r="L22" s="24"/>
      <c r="M22" s="24"/>
      <c r="N22" s="24"/>
      <c r="O22" s="24"/>
      <c r="P22" s="24"/>
      <c r="Q22" s="24"/>
      <c r="R22" s="93"/>
      <c r="S22" s="93"/>
      <c r="T22" s="93"/>
      <c r="U22" s="93"/>
      <c r="V22" s="94">
        <v>2</v>
      </c>
      <c r="W22" s="94"/>
      <c r="X22" s="60">
        <v>26549.040000000001</v>
      </c>
      <c r="Y22" s="29"/>
      <c r="Z22" s="21">
        <f t="shared" si="1"/>
        <v>0</v>
      </c>
      <c r="AA22" s="29"/>
      <c r="AB22" s="29"/>
      <c r="AC22" s="91" t="s">
        <v>154</v>
      </c>
    </row>
    <row r="23" spans="1:29" s="19" customFormat="1" ht="89.25" customHeight="1">
      <c r="A23" s="51">
        <v>9</v>
      </c>
      <c r="B23" s="93" t="s">
        <v>140</v>
      </c>
      <c r="C23" s="93" t="s">
        <v>83</v>
      </c>
      <c r="D23" s="92" t="s">
        <v>115</v>
      </c>
      <c r="E23" s="91" t="s">
        <v>94</v>
      </c>
      <c r="F23" s="92"/>
      <c r="G23" s="59" t="s">
        <v>82</v>
      </c>
      <c r="H23" s="43" t="s">
        <v>71</v>
      </c>
      <c r="I23" s="43" t="s">
        <v>71</v>
      </c>
      <c r="J23" s="50" t="s">
        <v>72</v>
      </c>
      <c r="K23" s="94">
        <v>2</v>
      </c>
      <c r="L23" s="24"/>
      <c r="M23" s="24"/>
      <c r="N23" s="24"/>
      <c r="O23" s="24"/>
      <c r="P23" s="24"/>
      <c r="Q23" s="24"/>
      <c r="R23" s="93"/>
      <c r="S23" s="93"/>
      <c r="T23" s="93"/>
      <c r="U23" s="93"/>
      <c r="V23" s="93">
        <v>2</v>
      </c>
      <c r="W23" s="94"/>
      <c r="X23" s="60">
        <v>1328.32</v>
      </c>
      <c r="Y23" s="29"/>
      <c r="Z23" s="21">
        <f t="shared" si="1"/>
        <v>0</v>
      </c>
      <c r="AA23" s="29"/>
      <c r="AB23" s="29"/>
      <c r="AC23" s="91" t="s">
        <v>155</v>
      </c>
    </row>
    <row r="24" spans="1:29" s="19" customFormat="1" ht="89.25" customHeight="1">
      <c r="A24" s="51">
        <v>10</v>
      </c>
      <c r="B24" s="93" t="s">
        <v>141</v>
      </c>
      <c r="C24" s="93" t="s">
        <v>135</v>
      </c>
      <c r="D24" s="92" t="s">
        <v>116</v>
      </c>
      <c r="E24" s="91" t="s">
        <v>95</v>
      </c>
      <c r="F24" s="92"/>
      <c r="G24" s="59" t="s">
        <v>82</v>
      </c>
      <c r="H24" s="43" t="s">
        <v>71</v>
      </c>
      <c r="I24" s="43" t="s">
        <v>71</v>
      </c>
      <c r="J24" s="50" t="s">
        <v>72</v>
      </c>
      <c r="K24" s="94">
        <v>1</v>
      </c>
      <c r="L24" s="24"/>
      <c r="M24" s="24"/>
      <c r="N24" s="24"/>
      <c r="O24" s="24"/>
      <c r="P24" s="24"/>
      <c r="Q24" s="24"/>
      <c r="R24" s="93"/>
      <c r="S24" s="93"/>
      <c r="T24" s="94">
        <v>1</v>
      </c>
      <c r="U24" s="93"/>
      <c r="V24" s="93"/>
      <c r="W24" s="93"/>
      <c r="X24" s="60">
        <v>494.07</v>
      </c>
      <c r="Y24" s="29"/>
      <c r="Z24" s="21">
        <f t="shared" si="1"/>
        <v>0</v>
      </c>
      <c r="AA24" s="29"/>
      <c r="AB24" s="29"/>
      <c r="AC24" s="58"/>
    </row>
    <row r="25" spans="1:29" s="19" customFormat="1" ht="89.25" customHeight="1">
      <c r="A25" s="51">
        <v>11</v>
      </c>
      <c r="B25" s="93" t="s">
        <v>136</v>
      </c>
      <c r="C25" s="93" t="s">
        <v>135</v>
      </c>
      <c r="D25" s="92" t="s">
        <v>117</v>
      </c>
      <c r="E25" s="91" t="s">
        <v>96</v>
      </c>
      <c r="F25" s="92" t="s">
        <v>156</v>
      </c>
      <c r="G25" s="59" t="s">
        <v>82</v>
      </c>
      <c r="H25" s="43" t="s">
        <v>71</v>
      </c>
      <c r="I25" s="43" t="s">
        <v>71</v>
      </c>
      <c r="J25" s="50" t="s">
        <v>72</v>
      </c>
      <c r="K25" s="94">
        <v>29</v>
      </c>
      <c r="L25" s="24"/>
      <c r="M25" s="24"/>
      <c r="N25" s="24"/>
      <c r="O25" s="24"/>
      <c r="P25" s="24"/>
      <c r="Q25" s="24"/>
      <c r="R25" s="94"/>
      <c r="S25" s="94">
        <v>19</v>
      </c>
      <c r="T25" s="94"/>
      <c r="U25" s="94">
        <v>10</v>
      </c>
      <c r="V25" s="94"/>
      <c r="W25" s="94"/>
      <c r="X25" s="60">
        <v>16317.72</v>
      </c>
      <c r="Y25" s="29"/>
      <c r="Z25" s="21">
        <f t="shared" si="1"/>
        <v>0</v>
      </c>
      <c r="AA25" s="29"/>
      <c r="AB25" s="29"/>
      <c r="AC25" s="58"/>
    </row>
    <row r="26" spans="1:29" s="19" customFormat="1" ht="89.25" customHeight="1">
      <c r="A26" s="51">
        <v>12</v>
      </c>
      <c r="B26" s="93" t="s">
        <v>134</v>
      </c>
      <c r="C26" s="93" t="s">
        <v>135</v>
      </c>
      <c r="D26" s="92" t="s">
        <v>118</v>
      </c>
      <c r="E26" s="91" t="s">
        <v>97</v>
      </c>
      <c r="F26" s="92" t="s">
        <v>157</v>
      </c>
      <c r="G26" s="59" t="s">
        <v>82</v>
      </c>
      <c r="H26" s="43" t="s">
        <v>71</v>
      </c>
      <c r="I26" s="43" t="s">
        <v>71</v>
      </c>
      <c r="J26" s="50" t="s">
        <v>72</v>
      </c>
      <c r="K26" s="94">
        <v>1</v>
      </c>
      <c r="L26" s="24"/>
      <c r="M26" s="24"/>
      <c r="N26" s="24"/>
      <c r="O26" s="24"/>
      <c r="P26" s="24"/>
      <c r="Q26" s="24"/>
      <c r="R26" s="93"/>
      <c r="S26" s="93"/>
      <c r="T26" s="93"/>
      <c r="U26" s="93">
        <v>1</v>
      </c>
      <c r="V26" s="94"/>
      <c r="W26" s="93"/>
      <c r="X26" s="60">
        <v>2756.16</v>
      </c>
      <c r="Y26" s="29"/>
      <c r="Z26" s="21">
        <f t="shared" si="1"/>
        <v>0</v>
      </c>
      <c r="AA26" s="29"/>
      <c r="AB26" s="29"/>
      <c r="AC26" s="58"/>
    </row>
    <row r="27" spans="1:29" s="19" customFormat="1" ht="89.25" customHeight="1">
      <c r="A27" s="51">
        <v>13</v>
      </c>
      <c r="B27" s="93" t="s">
        <v>136</v>
      </c>
      <c r="C27" s="93" t="s">
        <v>135</v>
      </c>
      <c r="D27" s="92" t="s">
        <v>119</v>
      </c>
      <c r="E27" s="91" t="s">
        <v>98</v>
      </c>
      <c r="F27" s="92" t="s">
        <v>156</v>
      </c>
      <c r="G27" s="59" t="s">
        <v>82</v>
      </c>
      <c r="H27" s="43" t="s">
        <v>71</v>
      </c>
      <c r="I27" s="43" t="s">
        <v>71</v>
      </c>
      <c r="J27" s="50" t="s">
        <v>72</v>
      </c>
      <c r="K27" s="94">
        <v>15</v>
      </c>
      <c r="L27" s="24"/>
      <c r="M27" s="24"/>
      <c r="N27" s="24"/>
      <c r="O27" s="24"/>
      <c r="P27" s="24"/>
      <c r="Q27" s="24"/>
      <c r="R27" s="93"/>
      <c r="S27" s="93">
        <v>15</v>
      </c>
      <c r="T27" s="93"/>
      <c r="U27" s="94"/>
      <c r="V27" s="93"/>
      <c r="W27" s="93"/>
      <c r="X27" s="60">
        <v>9340.35</v>
      </c>
      <c r="Y27" s="29"/>
      <c r="Z27" s="21">
        <f t="shared" si="1"/>
        <v>0</v>
      </c>
      <c r="AA27" s="29"/>
      <c r="AB27" s="29"/>
      <c r="AC27" s="58"/>
    </row>
    <row r="28" spans="1:29" s="19" customFormat="1" ht="89.25" customHeight="1">
      <c r="A28" s="51">
        <v>14</v>
      </c>
      <c r="B28" s="96" t="s">
        <v>142</v>
      </c>
      <c r="C28" s="96" t="s">
        <v>135</v>
      </c>
      <c r="D28" s="95" t="s">
        <v>120</v>
      </c>
      <c r="E28" s="91" t="s">
        <v>99</v>
      </c>
      <c r="F28" s="92"/>
      <c r="G28" s="59" t="s">
        <v>82</v>
      </c>
      <c r="H28" s="43" t="s">
        <v>71</v>
      </c>
      <c r="I28" s="43" t="s">
        <v>71</v>
      </c>
      <c r="J28" s="50" t="s">
        <v>72</v>
      </c>
      <c r="K28" s="94">
        <v>1</v>
      </c>
      <c r="L28" s="24"/>
      <c r="M28" s="24"/>
      <c r="N28" s="24"/>
      <c r="O28" s="24"/>
      <c r="P28" s="24"/>
      <c r="Q28" s="24"/>
      <c r="R28" s="93"/>
      <c r="S28" s="93">
        <v>1</v>
      </c>
      <c r="T28" s="93"/>
      <c r="U28" s="94"/>
      <c r="V28" s="93"/>
      <c r="W28" s="93"/>
      <c r="X28" s="60">
        <v>10700</v>
      </c>
      <c r="Y28" s="29"/>
      <c r="Z28" s="21">
        <f t="shared" si="1"/>
        <v>0</v>
      </c>
      <c r="AA28" s="29"/>
      <c r="AB28" s="29"/>
      <c r="AC28" s="58"/>
    </row>
    <row r="29" spans="1:29" s="19" customFormat="1" ht="89.25" customHeight="1">
      <c r="A29" s="51">
        <v>15</v>
      </c>
      <c r="B29" s="93" t="s">
        <v>136</v>
      </c>
      <c r="C29" s="93" t="s">
        <v>135</v>
      </c>
      <c r="D29" s="92" t="s">
        <v>121</v>
      </c>
      <c r="E29" s="91" t="s">
        <v>100</v>
      </c>
      <c r="F29" s="92" t="s">
        <v>156</v>
      </c>
      <c r="G29" s="59"/>
      <c r="H29" s="43" t="s">
        <v>71</v>
      </c>
      <c r="I29" s="43" t="s">
        <v>71</v>
      </c>
      <c r="J29" s="50" t="s">
        <v>72</v>
      </c>
      <c r="K29" s="94">
        <v>2</v>
      </c>
      <c r="L29" s="24"/>
      <c r="M29" s="24"/>
      <c r="N29" s="24"/>
      <c r="O29" s="24"/>
      <c r="P29" s="24"/>
      <c r="Q29" s="24"/>
      <c r="R29" s="93"/>
      <c r="S29" s="94">
        <v>2</v>
      </c>
      <c r="T29" s="93"/>
      <c r="U29" s="93"/>
      <c r="V29" s="93"/>
      <c r="W29" s="93"/>
      <c r="X29" s="60">
        <v>3150.76</v>
      </c>
      <c r="Y29" s="29"/>
      <c r="Z29" s="21"/>
      <c r="AA29" s="29"/>
      <c r="AB29" s="29"/>
      <c r="AC29" s="61"/>
    </row>
    <row r="30" spans="1:29" s="19" customFormat="1" ht="89.25" customHeight="1">
      <c r="A30" s="51">
        <v>16</v>
      </c>
      <c r="B30" s="93" t="s">
        <v>136</v>
      </c>
      <c r="C30" s="93" t="s">
        <v>135</v>
      </c>
      <c r="D30" s="92" t="s">
        <v>122</v>
      </c>
      <c r="E30" s="91" t="s">
        <v>101</v>
      </c>
      <c r="F30" s="92" t="s">
        <v>156</v>
      </c>
      <c r="G30" s="59"/>
      <c r="H30" s="43" t="s">
        <v>71</v>
      </c>
      <c r="I30" s="43" t="s">
        <v>71</v>
      </c>
      <c r="J30" s="50" t="s">
        <v>72</v>
      </c>
      <c r="K30" s="94">
        <v>10</v>
      </c>
      <c r="L30" s="24"/>
      <c r="M30" s="24"/>
      <c r="N30" s="24"/>
      <c r="O30" s="24"/>
      <c r="P30" s="24"/>
      <c r="Q30" s="24"/>
      <c r="R30" s="93"/>
      <c r="S30" s="93">
        <v>10</v>
      </c>
      <c r="T30" s="93"/>
      <c r="U30" s="94"/>
      <c r="V30" s="93"/>
      <c r="W30" s="93"/>
      <c r="X30" s="60">
        <v>12372.1</v>
      </c>
      <c r="Y30" s="29"/>
      <c r="Z30" s="21"/>
      <c r="AA30" s="29"/>
      <c r="AB30" s="29"/>
      <c r="AC30" s="61"/>
    </row>
    <row r="31" spans="1:29" s="19" customFormat="1" ht="89.25" customHeight="1">
      <c r="A31" s="51">
        <v>17</v>
      </c>
      <c r="B31" s="93" t="s">
        <v>134</v>
      </c>
      <c r="C31" s="93" t="s">
        <v>135</v>
      </c>
      <c r="D31" s="92" t="s">
        <v>123</v>
      </c>
      <c r="E31" s="91" t="s">
        <v>102</v>
      </c>
      <c r="F31" s="92" t="s">
        <v>156</v>
      </c>
      <c r="G31" s="59"/>
      <c r="H31" s="43" t="s">
        <v>71</v>
      </c>
      <c r="I31" s="43" t="s">
        <v>71</v>
      </c>
      <c r="J31" s="50" t="s">
        <v>72</v>
      </c>
      <c r="K31" s="94">
        <v>20</v>
      </c>
      <c r="L31" s="24"/>
      <c r="M31" s="24"/>
      <c r="N31" s="24"/>
      <c r="O31" s="24"/>
      <c r="P31" s="24"/>
      <c r="Q31" s="24"/>
      <c r="R31" s="93"/>
      <c r="S31" s="93">
        <v>20</v>
      </c>
      <c r="T31" s="93"/>
      <c r="U31" s="94"/>
      <c r="V31" s="93"/>
      <c r="W31" s="93"/>
      <c r="X31" s="60">
        <v>6533.2</v>
      </c>
      <c r="Y31" s="29"/>
      <c r="Z31" s="21"/>
      <c r="AA31" s="29"/>
      <c r="AB31" s="29"/>
      <c r="AC31" s="61"/>
    </row>
    <row r="32" spans="1:29" s="19" customFormat="1" ht="89.25" customHeight="1">
      <c r="A32" s="51">
        <v>18</v>
      </c>
      <c r="B32" s="93" t="s">
        <v>143</v>
      </c>
      <c r="C32" s="93" t="s">
        <v>144</v>
      </c>
      <c r="D32" s="92" t="s">
        <v>124</v>
      </c>
      <c r="E32" s="91" t="s">
        <v>103</v>
      </c>
      <c r="F32" s="92" t="s">
        <v>156</v>
      </c>
      <c r="G32" s="59" t="s">
        <v>82</v>
      </c>
      <c r="H32" s="43" t="s">
        <v>71</v>
      </c>
      <c r="I32" s="43" t="s">
        <v>71</v>
      </c>
      <c r="J32" s="50" t="s">
        <v>72</v>
      </c>
      <c r="K32" s="94">
        <v>8</v>
      </c>
      <c r="L32" s="24"/>
      <c r="M32" s="24"/>
      <c r="N32" s="24"/>
      <c r="O32" s="24"/>
      <c r="P32" s="24"/>
      <c r="Q32" s="24"/>
      <c r="R32" s="93"/>
      <c r="S32" s="93">
        <v>8</v>
      </c>
      <c r="T32" s="93"/>
      <c r="U32" s="93"/>
      <c r="V32" s="94"/>
      <c r="W32" s="94"/>
      <c r="X32" s="60">
        <v>39349.919999999998</v>
      </c>
      <c r="Y32" s="29"/>
      <c r="Z32" s="21">
        <f t="shared" si="1"/>
        <v>0</v>
      </c>
      <c r="AA32" s="29"/>
      <c r="AB32" s="29"/>
      <c r="AC32" s="58"/>
    </row>
    <row r="33" spans="1:29" s="19" customFormat="1" ht="89.25" customHeight="1">
      <c r="A33" s="51">
        <v>19</v>
      </c>
      <c r="B33" s="93" t="s">
        <v>145</v>
      </c>
      <c r="C33" s="93" t="s">
        <v>146</v>
      </c>
      <c r="D33" s="92" t="s">
        <v>125</v>
      </c>
      <c r="E33" s="91" t="s">
        <v>104</v>
      </c>
      <c r="F33" s="92"/>
      <c r="G33" s="59" t="s">
        <v>82</v>
      </c>
      <c r="H33" s="43" t="s">
        <v>71</v>
      </c>
      <c r="I33" s="43" t="s">
        <v>71</v>
      </c>
      <c r="J33" s="50" t="s">
        <v>72</v>
      </c>
      <c r="K33" s="94">
        <v>7</v>
      </c>
      <c r="L33" s="24"/>
      <c r="M33" s="24"/>
      <c r="N33" s="24"/>
      <c r="O33" s="24"/>
      <c r="P33" s="24"/>
      <c r="Q33" s="24"/>
      <c r="R33" s="93"/>
      <c r="S33" s="94">
        <v>7</v>
      </c>
      <c r="T33" s="93"/>
      <c r="U33" s="94"/>
      <c r="V33" s="94"/>
      <c r="W33" s="94"/>
      <c r="X33" s="60">
        <v>10033.24</v>
      </c>
      <c r="Y33" s="29"/>
      <c r="Z33" s="21">
        <f t="shared" si="1"/>
        <v>0</v>
      </c>
      <c r="AA33" s="29"/>
      <c r="AB33" s="29"/>
      <c r="AC33" s="58"/>
    </row>
    <row r="34" spans="1:29" s="19" customFormat="1" ht="89.25" customHeight="1">
      <c r="A34" s="51">
        <v>20</v>
      </c>
      <c r="B34" s="93" t="s">
        <v>147</v>
      </c>
      <c r="C34" s="93" t="s">
        <v>148</v>
      </c>
      <c r="D34" s="92" t="s">
        <v>126</v>
      </c>
      <c r="E34" s="91" t="s">
        <v>105</v>
      </c>
      <c r="F34" s="92"/>
      <c r="G34" s="59"/>
      <c r="H34" s="43" t="s">
        <v>71</v>
      </c>
      <c r="I34" s="43" t="s">
        <v>71</v>
      </c>
      <c r="J34" s="50" t="s">
        <v>72</v>
      </c>
      <c r="K34" s="94">
        <v>2</v>
      </c>
      <c r="L34" s="24"/>
      <c r="M34" s="24"/>
      <c r="N34" s="24"/>
      <c r="O34" s="24"/>
      <c r="P34" s="24"/>
      <c r="Q34" s="24"/>
      <c r="R34" s="93"/>
      <c r="S34" s="93">
        <v>2</v>
      </c>
      <c r="T34" s="93"/>
      <c r="U34" s="93"/>
      <c r="V34" s="94"/>
      <c r="W34" s="94"/>
      <c r="X34" s="60">
        <v>23086.14</v>
      </c>
      <c r="Y34" s="29"/>
      <c r="Z34" s="21"/>
      <c r="AA34" s="29"/>
      <c r="AB34" s="29"/>
      <c r="AC34" s="91" t="s">
        <v>154</v>
      </c>
    </row>
    <row r="35" spans="1:29" s="19" customFormat="1" ht="89.25" customHeight="1">
      <c r="A35" s="51">
        <v>21</v>
      </c>
      <c r="B35" s="93" t="s">
        <v>147</v>
      </c>
      <c r="C35" s="93" t="s">
        <v>135</v>
      </c>
      <c r="D35" s="92" t="s">
        <v>127</v>
      </c>
      <c r="E35" s="91" t="s">
        <v>106</v>
      </c>
      <c r="F35" s="97" t="s">
        <v>152</v>
      </c>
      <c r="G35" s="59" t="s">
        <v>82</v>
      </c>
      <c r="H35" s="43" t="s">
        <v>71</v>
      </c>
      <c r="I35" s="43" t="s">
        <v>71</v>
      </c>
      <c r="J35" s="50" t="s">
        <v>72</v>
      </c>
      <c r="K35" s="94">
        <v>6</v>
      </c>
      <c r="L35" s="24"/>
      <c r="M35" s="24"/>
      <c r="N35" s="24"/>
      <c r="O35" s="24"/>
      <c r="P35" s="24"/>
      <c r="Q35" s="24"/>
      <c r="R35" s="93"/>
      <c r="S35" s="93">
        <v>6</v>
      </c>
      <c r="T35" s="93"/>
      <c r="U35" s="94"/>
      <c r="V35" s="93"/>
      <c r="W35" s="93"/>
      <c r="X35" s="60">
        <v>4716.12</v>
      </c>
      <c r="Y35" s="29"/>
      <c r="Z35" s="21">
        <f t="shared" si="1"/>
        <v>0</v>
      </c>
      <c r="AA35" s="29"/>
      <c r="AB35" s="29"/>
      <c r="AC35" s="58"/>
    </row>
    <row r="36" spans="1:29" s="19" customFormat="1" ht="27.75" customHeight="1">
      <c r="A36" s="79" t="s">
        <v>84</v>
      </c>
      <c r="B36" s="80"/>
      <c r="C36" s="80"/>
      <c r="D36" s="80"/>
      <c r="E36" s="80"/>
      <c r="F36" s="80"/>
      <c r="G36" s="80"/>
      <c r="H36" s="80"/>
      <c r="I36" s="80"/>
      <c r="J36" s="80"/>
      <c r="K36" s="80"/>
      <c r="L36" s="80"/>
      <c r="M36" s="80"/>
      <c r="N36" s="80"/>
      <c r="O36" s="80"/>
      <c r="P36" s="80"/>
      <c r="Q36" s="80"/>
      <c r="R36" s="80"/>
      <c r="S36" s="80"/>
      <c r="T36" s="80"/>
      <c r="U36" s="80"/>
      <c r="V36" s="80"/>
      <c r="W36" s="81"/>
      <c r="X36" s="57">
        <f>SUM(X15:X35)</f>
        <v>300937.48000000004</v>
      </c>
      <c r="Y36" s="53"/>
      <c r="Z36" s="21">
        <f>SUM(Z15:Z15)</f>
        <v>0</v>
      </c>
      <c r="AA36" s="41"/>
      <c r="AB36" s="41"/>
      <c r="AC36" s="40"/>
    </row>
    <row r="37" spans="1:29" s="6" customFormat="1" ht="13.5" customHeight="1">
      <c r="A37" s="22"/>
      <c r="B37" s="22"/>
      <c r="C37" s="22"/>
      <c r="D37" s="22"/>
      <c r="E37" s="23"/>
      <c r="F37" s="23"/>
      <c r="G37" s="23"/>
      <c r="H37" s="23"/>
      <c r="I37" s="23"/>
      <c r="J37" s="23"/>
      <c r="K37" s="27"/>
      <c r="L37" s="23"/>
      <c r="M37" s="23"/>
      <c r="N37" s="23"/>
      <c r="O37" s="23"/>
      <c r="P37" s="23"/>
      <c r="Q37" s="23"/>
      <c r="R37" s="23"/>
      <c r="S37" s="23"/>
      <c r="T37" s="23"/>
      <c r="U37" s="23"/>
      <c r="V37" s="23"/>
      <c r="W37" s="23"/>
      <c r="X37" s="23"/>
      <c r="Y37" s="23"/>
      <c r="Z37" s="23"/>
      <c r="AA37" s="23"/>
      <c r="AB37" s="23"/>
      <c r="AC37" s="23"/>
    </row>
    <row r="38" spans="1:29" s="6" customFormat="1" ht="13.5" customHeight="1">
      <c r="A38" s="22"/>
      <c r="B38" s="22"/>
      <c r="C38" s="22"/>
      <c r="D38" s="22"/>
      <c r="E38" s="23"/>
      <c r="F38" s="23"/>
      <c r="G38" s="23"/>
      <c r="H38" s="23"/>
      <c r="I38" s="23"/>
      <c r="J38" s="23"/>
      <c r="K38" s="27"/>
      <c r="L38" s="23"/>
      <c r="M38" s="23"/>
      <c r="N38" s="23"/>
      <c r="O38" s="23"/>
      <c r="P38" s="23"/>
      <c r="Q38" s="23"/>
      <c r="R38" s="23"/>
      <c r="S38" s="23"/>
      <c r="T38" s="23"/>
      <c r="U38" s="23"/>
      <c r="V38" s="23"/>
      <c r="W38" s="23"/>
      <c r="X38" s="23"/>
      <c r="Y38" s="23"/>
      <c r="Z38" s="23"/>
      <c r="AA38" s="23"/>
      <c r="AB38" s="23"/>
      <c r="AC38" s="23"/>
    </row>
    <row r="39" spans="1:29" s="13" customFormat="1">
      <c r="A39" s="7" t="s">
        <v>8</v>
      </c>
      <c r="B39" s="7"/>
      <c r="C39" s="7"/>
      <c r="D39" s="8"/>
      <c r="E39" s="8"/>
      <c r="F39" s="9"/>
      <c r="G39" s="10"/>
      <c r="H39" s="8"/>
      <c r="I39" s="8"/>
      <c r="J39" s="11"/>
      <c r="K39" s="8"/>
      <c r="L39" s="8"/>
      <c r="M39" s="8"/>
      <c r="N39" s="8"/>
      <c r="O39" s="8"/>
      <c r="P39" s="8"/>
      <c r="Q39" s="8"/>
      <c r="R39" s="8"/>
      <c r="S39" s="8"/>
      <c r="T39" s="8"/>
      <c r="U39" s="8"/>
      <c r="V39" s="8"/>
      <c r="W39" s="8"/>
      <c r="X39" s="8"/>
      <c r="Y39" s="12"/>
      <c r="Z39" s="12"/>
      <c r="AA39" s="12"/>
      <c r="AB39" s="12"/>
      <c r="AC39" s="8"/>
    </row>
    <row r="40" spans="1:29" s="6" customFormat="1" ht="30" customHeight="1">
      <c r="A40" s="73" t="s">
        <v>9</v>
      </c>
      <c r="B40" s="73"/>
      <c r="C40" s="73"/>
      <c r="D40" s="73"/>
      <c r="E40" s="73"/>
      <c r="F40" s="62" t="s">
        <v>55</v>
      </c>
      <c r="G40" s="62"/>
      <c r="H40" s="62"/>
      <c r="I40" s="62"/>
      <c r="J40" s="62"/>
      <c r="K40" s="62"/>
      <c r="L40" s="62"/>
      <c r="M40" s="62"/>
      <c r="N40" s="62"/>
      <c r="O40" s="62"/>
      <c r="P40" s="62"/>
      <c r="Q40" s="62"/>
      <c r="R40" s="62"/>
      <c r="S40" s="62"/>
      <c r="T40" s="62"/>
      <c r="U40" s="62"/>
      <c r="V40" s="62"/>
      <c r="W40" s="62"/>
      <c r="X40" s="62"/>
      <c r="Y40" s="62"/>
      <c r="Z40" s="62"/>
      <c r="AA40" s="62"/>
      <c r="AB40" s="62"/>
      <c r="AC40" s="62"/>
    </row>
    <row r="41" spans="1:29" s="6" customFormat="1" ht="30" customHeight="1">
      <c r="A41" s="73" t="s">
        <v>10</v>
      </c>
      <c r="B41" s="73"/>
      <c r="C41" s="73"/>
      <c r="D41" s="73"/>
      <c r="E41" s="73"/>
      <c r="F41" s="62" t="s">
        <v>65</v>
      </c>
      <c r="G41" s="62"/>
      <c r="H41" s="62"/>
      <c r="I41" s="62"/>
      <c r="J41" s="62"/>
      <c r="K41" s="62"/>
      <c r="L41" s="62"/>
      <c r="M41" s="62"/>
      <c r="N41" s="62"/>
      <c r="O41" s="62"/>
      <c r="P41" s="62"/>
      <c r="Q41" s="62"/>
      <c r="R41" s="62"/>
      <c r="S41" s="62"/>
      <c r="T41" s="62"/>
      <c r="U41" s="62"/>
      <c r="V41" s="62"/>
      <c r="W41" s="62"/>
      <c r="X41" s="62"/>
      <c r="Y41" s="62"/>
      <c r="Z41" s="62"/>
      <c r="AA41" s="62"/>
      <c r="AB41" s="62"/>
      <c r="AC41" s="62"/>
    </row>
    <row r="42" spans="1:29" s="6" customFormat="1" ht="30" customHeight="1">
      <c r="A42" s="73" t="s">
        <v>11</v>
      </c>
      <c r="B42" s="73"/>
      <c r="C42" s="73"/>
      <c r="D42" s="73"/>
      <c r="E42" s="73"/>
      <c r="F42" s="62" t="s">
        <v>12</v>
      </c>
      <c r="G42" s="62"/>
      <c r="H42" s="62"/>
      <c r="I42" s="62"/>
      <c r="J42" s="62"/>
      <c r="K42" s="62"/>
      <c r="L42" s="62"/>
      <c r="M42" s="62"/>
      <c r="N42" s="62"/>
      <c r="O42" s="62"/>
      <c r="P42" s="62"/>
      <c r="Q42" s="62"/>
      <c r="R42" s="62"/>
      <c r="S42" s="62"/>
      <c r="T42" s="62"/>
      <c r="U42" s="62"/>
      <c r="V42" s="62"/>
      <c r="W42" s="62"/>
      <c r="X42" s="62"/>
      <c r="Y42" s="62"/>
      <c r="Z42" s="62"/>
      <c r="AA42" s="62"/>
      <c r="AB42" s="62"/>
      <c r="AC42" s="62"/>
    </row>
    <row r="43" spans="1:29" s="6" customFormat="1" ht="30" customHeight="1">
      <c r="A43" s="73" t="s">
        <v>13</v>
      </c>
      <c r="B43" s="73"/>
      <c r="C43" s="73"/>
      <c r="D43" s="73"/>
      <c r="E43" s="73"/>
      <c r="F43" s="54" t="s">
        <v>54</v>
      </c>
      <c r="G43" s="55"/>
      <c r="H43" s="55"/>
      <c r="I43" s="55"/>
      <c r="J43" s="55"/>
      <c r="K43" s="55"/>
      <c r="L43" s="55"/>
      <c r="M43" s="55"/>
      <c r="N43" s="55"/>
      <c r="O43" s="55"/>
      <c r="P43" s="55"/>
      <c r="Q43" s="55"/>
      <c r="R43" s="55"/>
      <c r="S43" s="55"/>
      <c r="T43" s="55"/>
      <c r="U43" s="55"/>
      <c r="V43" s="55"/>
      <c r="W43" s="55"/>
      <c r="X43" s="55"/>
      <c r="Y43" s="55"/>
      <c r="Z43" s="55"/>
      <c r="AA43" s="55"/>
      <c r="AB43" s="55"/>
      <c r="AC43" s="56"/>
    </row>
    <row r="44" spans="1:29" s="6" customFormat="1" ht="29.25" customHeight="1">
      <c r="A44" s="73" t="s">
        <v>14</v>
      </c>
      <c r="B44" s="73"/>
      <c r="C44" s="73"/>
      <c r="D44" s="73"/>
      <c r="E44" s="73"/>
      <c r="F44" s="54" t="s">
        <v>46</v>
      </c>
      <c r="G44" s="55"/>
      <c r="H44" s="55"/>
      <c r="I44" s="55"/>
      <c r="J44" s="55"/>
      <c r="K44" s="55"/>
      <c r="L44" s="55"/>
      <c r="M44" s="55"/>
      <c r="N44" s="55"/>
      <c r="O44" s="55"/>
      <c r="P44" s="55"/>
      <c r="Q44" s="55"/>
      <c r="R44" s="55"/>
      <c r="S44" s="55"/>
      <c r="T44" s="55"/>
      <c r="U44" s="55"/>
      <c r="V44" s="55"/>
      <c r="W44" s="55"/>
      <c r="X44" s="55"/>
      <c r="Y44" s="55"/>
      <c r="Z44" s="55"/>
      <c r="AA44" s="55"/>
      <c r="AB44" s="55"/>
      <c r="AC44" s="56"/>
    </row>
    <row r="45" spans="1:29" s="13" customFormat="1">
      <c r="A45" s="7"/>
      <c r="B45" s="7"/>
      <c r="C45" s="7"/>
      <c r="D45" s="8"/>
      <c r="F45" s="8"/>
      <c r="G45" s="9"/>
      <c r="H45" s="10"/>
      <c r="I45" s="8"/>
      <c r="J45" s="8"/>
      <c r="K45" s="11"/>
      <c r="L45" s="8"/>
      <c r="M45" s="8"/>
      <c r="N45" s="8"/>
      <c r="O45" s="8"/>
      <c r="P45" s="8"/>
      <c r="Q45" s="8"/>
      <c r="R45" s="8"/>
      <c r="S45" s="8"/>
      <c r="T45" s="8"/>
      <c r="U45" s="8"/>
      <c r="V45" s="8"/>
      <c r="W45" s="8"/>
      <c r="X45" s="8"/>
      <c r="Y45" s="8"/>
      <c r="Z45" s="8"/>
      <c r="AA45" s="8"/>
      <c r="AB45" s="8"/>
      <c r="AC45" s="12"/>
    </row>
    <row r="46" spans="1:29" s="13" customFormat="1">
      <c r="A46" s="7" t="s">
        <v>15</v>
      </c>
      <c r="B46" s="7"/>
      <c r="C46" s="7"/>
      <c r="D46" s="8"/>
      <c r="F46" s="8"/>
      <c r="G46" s="9"/>
      <c r="H46" s="10"/>
      <c r="I46" s="8"/>
      <c r="J46" s="8"/>
      <c r="K46" s="11"/>
      <c r="L46" s="8"/>
      <c r="M46" s="8"/>
      <c r="N46" s="8"/>
      <c r="O46" s="8"/>
      <c r="P46" s="8"/>
      <c r="Q46" s="8"/>
      <c r="R46" s="8"/>
      <c r="S46" s="8"/>
      <c r="T46" s="8"/>
      <c r="U46" s="8"/>
      <c r="V46" s="8"/>
      <c r="W46" s="8"/>
      <c r="X46" s="8"/>
      <c r="Y46" s="8"/>
      <c r="Z46" s="8"/>
      <c r="AA46" s="8"/>
      <c r="AB46" s="8"/>
      <c r="AC46" s="12"/>
    </row>
    <row r="47" spans="1:29" s="6" customFormat="1" ht="48" customHeight="1">
      <c r="A47" s="73" t="s">
        <v>16</v>
      </c>
      <c r="B47" s="73"/>
      <c r="C47" s="73"/>
      <c r="D47" s="73"/>
      <c r="E47" s="73"/>
      <c r="F47" s="62" t="s">
        <v>43</v>
      </c>
      <c r="G47" s="62"/>
      <c r="H47" s="62"/>
      <c r="I47" s="62"/>
      <c r="J47" s="62"/>
      <c r="K47" s="62"/>
      <c r="L47" s="62"/>
      <c r="M47" s="62"/>
      <c r="N47" s="62"/>
      <c r="O47" s="62"/>
      <c r="P47" s="62"/>
      <c r="Q47" s="62"/>
      <c r="R47" s="62"/>
      <c r="S47" s="62"/>
      <c r="T47" s="62"/>
      <c r="U47" s="62"/>
      <c r="V47" s="62"/>
      <c r="W47" s="62"/>
      <c r="X47" s="62"/>
      <c r="Y47" s="62"/>
      <c r="Z47" s="62"/>
      <c r="AA47" s="62"/>
      <c r="AB47" s="62"/>
      <c r="AC47" s="62"/>
    </row>
    <row r="48" spans="1:29" s="6" customFormat="1" ht="20.25" customHeight="1">
      <c r="A48" s="73" t="s">
        <v>17</v>
      </c>
      <c r="B48" s="73"/>
      <c r="C48" s="73"/>
      <c r="D48" s="73"/>
      <c r="E48" s="73"/>
      <c r="F48" s="62" t="s">
        <v>18</v>
      </c>
      <c r="G48" s="62"/>
      <c r="H48" s="62"/>
      <c r="I48" s="62"/>
      <c r="J48" s="62"/>
      <c r="K48" s="62"/>
      <c r="L48" s="62"/>
      <c r="M48" s="62"/>
      <c r="N48" s="62"/>
      <c r="O48" s="62"/>
      <c r="P48" s="62"/>
      <c r="Q48" s="62"/>
      <c r="R48" s="62"/>
      <c r="S48" s="62"/>
      <c r="T48" s="62"/>
      <c r="U48" s="62"/>
      <c r="V48" s="62"/>
      <c r="W48" s="62"/>
      <c r="X48" s="62"/>
      <c r="Y48" s="62"/>
      <c r="Z48" s="62"/>
      <c r="AA48" s="62"/>
      <c r="AB48" s="62"/>
      <c r="AC48" s="62"/>
    </row>
    <row r="49" spans="1:179" s="14" customFormat="1" ht="29.25" customHeight="1">
      <c r="A49" s="73" t="s">
        <v>19</v>
      </c>
      <c r="B49" s="73"/>
      <c r="C49" s="73"/>
      <c r="D49" s="73"/>
      <c r="E49" s="73"/>
      <c r="F49" s="62" t="s">
        <v>20</v>
      </c>
      <c r="G49" s="62"/>
      <c r="H49" s="62"/>
      <c r="I49" s="62"/>
      <c r="J49" s="62"/>
      <c r="K49" s="62"/>
      <c r="L49" s="62"/>
      <c r="M49" s="62"/>
      <c r="N49" s="62"/>
      <c r="O49" s="62"/>
      <c r="P49" s="62"/>
      <c r="Q49" s="62"/>
      <c r="R49" s="62"/>
      <c r="S49" s="62"/>
      <c r="T49" s="62"/>
      <c r="U49" s="62"/>
      <c r="V49" s="62"/>
      <c r="W49" s="62"/>
      <c r="X49" s="62"/>
      <c r="Y49" s="62"/>
      <c r="Z49" s="62"/>
      <c r="AA49" s="62"/>
      <c r="AB49" s="62"/>
      <c r="AC49" s="62"/>
    </row>
    <row r="50" spans="1:179" s="14" customFormat="1" ht="30.75" customHeight="1">
      <c r="A50" s="73" t="s">
        <v>21</v>
      </c>
      <c r="B50" s="73"/>
      <c r="C50" s="73"/>
      <c r="D50" s="73"/>
      <c r="E50" s="73"/>
      <c r="F50" s="62" t="s">
        <v>22</v>
      </c>
      <c r="G50" s="62"/>
      <c r="H50" s="62"/>
      <c r="I50" s="62"/>
      <c r="J50" s="62"/>
      <c r="K50" s="62"/>
      <c r="L50" s="62"/>
      <c r="M50" s="62"/>
      <c r="N50" s="62"/>
      <c r="O50" s="62"/>
      <c r="P50" s="62"/>
      <c r="Q50" s="62"/>
      <c r="R50" s="62"/>
      <c r="S50" s="62"/>
      <c r="T50" s="62"/>
      <c r="U50" s="62"/>
      <c r="V50" s="62"/>
      <c r="W50" s="62"/>
      <c r="X50" s="62"/>
      <c r="Y50" s="62"/>
      <c r="Z50" s="62"/>
      <c r="AA50" s="62"/>
      <c r="AB50" s="62"/>
      <c r="AC50" s="62"/>
    </row>
    <row r="51" spans="1:179" s="14" customFormat="1" ht="79.5" customHeight="1">
      <c r="A51" s="73" t="s">
        <v>23</v>
      </c>
      <c r="B51" s="73"/>
      <c r="C51" s="73"/>
      <c r="D51" s="73"/>
      <c r="E51" s="73"/>
      <c r="F51" s="62" t="s">
        <v>62</v>
      </c>
      <c r="G51" s="62"/>
      <c r="H51" s="62"/>
      <c r="I51" s="62"/>
      <c r="J51" s="62"/>
      <c r="K51" s="62"/>
      <c r="L51" s="62"/>
      <c r="M51" s="62"/>
      <c r="N51" s="62"/>
      <c r="O51" s="62"/>
      <c r="P51" s="62"/>
      <c r="Q51" s="62"/>
      <c r="R51" s="62"/>
      <c r="S51" s="62"/>
      <c r="T51" s="62"/>
      <c r="U51" s="62"/>
      <c r="V51" s="62"/>
      <c r="W51" s="62"/>
      <c r="X51" s="62"/>
      <c r="Y51" s="62"/>
      <c r="Z51" s="62"/>
      <c r="AA51" s="62"/>
      <c r="AB51" s="62"/>
      <c r="AC51" s="62"/>
    </row>
    <row r="52" spans="1:179" s="14" customFormat="1" ht="21.75" customHeight="1">
      <c r="A52" s="73" t="s">
        <v>24</v>
      </c>
      <c r="B52" s="73"/>
      <c r="C52" s="73"/>
      <c r="D52" s="73"/>
      <c r="E52" s="73"/>
      <c r="F52" s="62" t="s">
        <v>25</v>
      </c>
      <c r="G52" s="62"/>
      <c r="H52" s="62"/>
      <c r="I52" s="62"/>
      <c r="J52" s="62"/>
      <c r="K52" s="62"/>
      <c r="L52" s="62"/>
      <c r="M52" s="62"/>
      <c r="N52" s="62"/>
      <c r="O52" s="62"/>
      <c r="P52" s="62"/>
      <c r="Q52" s="62"/>
      <c r="R52" s="62"/>
      <c r="S52" s="62"/>
      <c r="T52" s="62"/>
      <c r="U52" s="62"/>
      <c r="V52" s="62"/>
      <c r="W52" s="62"/>
      <c r="X52" s="62"/>
      <c r="Y52" s="62"/>
      <c r="Z52" s="62"/>
      <c r="AA52" s="62"/>
      <c r="AB52" s="62"/>
      <c r="AC52" s="62"/>
    </row>
    <row r="53" spans="1:179" s="15" customFormat="1" ht="34.5" customHeight="1">
      <c r="A53" s="73" t="s">
        <v>26</v>
      </c>
      <c r="B53" s="73"/>
      <c r="C53" s="73"/>
      <c r="D53" s="73"/>
      <c r="E53" s="73"/>
      <c r="F53" s="62" t="s">
        <v>27</v>
      </c>
      <c r="G53" s="62"/>
      <c r="H53" s="62"/>
      <c r="I53" s="62"/>
      <c r="J53" s="62"/>
      <c r="K53" s="62"/>
      <c r="L53" s="62"/>
      <c r="M53" s="62"/>
      <c r="N53" s="62"/>
      <c r="O53" s="62"/>
      <c r="P53" s="62"/>
      <c r="Q53" s="62"/>
      <c r="R53" s="62"/>
      <c r="S53" s="62"/>
      <c r="T53" s="62"/>
      <c r="U53" s="62"/>
      <c r="V53" s="62"/>
      <c r="W53" s="62"/>
      <c r="X53" s="62"/>
      <c r="Y53" s="62"/>
      <c r="Z53" s="62"/>
      <c r="AA53" s="62"/>
      <c r="AB53" s="62"/>
      <c r="AC53" s="62"/>
      <c r="FU53" s="16"/>
      <c r="FV53" s="16"/>
      <c r="FW53" s="16"/>
    </row>
    <row r="54" spans="1:179" s="15" customFormat="1" ht="75" customHeight="1">
      <c r="A54" s="73" t="s">
        <v>28</v>
      </c>
      <c r="B54" s="73"/>
      <c r="C54" s="73"/>
      <c r="D54" s="73"/>
      <c r="E54" s="73"/>
      <c r="F54" s="62" t="s">
        <v>45</v>
      </c>
      <c r="G54" s="62"/>
      <c r="H54" s="62"/>
      <c r="I54" s="62"/>
      <c r="J54" s="62"/>
      <c r="K54" s="62"/>
      <c r="L54" s="62"/>
      <c r="M54" s="62"/>
      <c r="N54" s="62"/>
      <c r="O54" s="62"/>
      <c r="P54" s="62"/>
      <c r="Q54" s="62"/>
      <c r="R54" s="62"/>
      <c r="S54" s="62"/>
      <c r="T54" s="62"/>
      <c r="U54" s="62"/>
      <c r="V54" s="62"/>
      <c r="W54" s="62"/>
      <c r="X54" s="62"/>
      <c r="Y54" s="62"/>
      <c r="Z54" s="62"/>
      <c r="AA54" s="62"/>
      <c r="AB54" s="62"/>
      <c r="AC54" s="62"/>
      <c r="FU54" s="16"/>
      <c r="FV54" s="16"/>
      <c r="FW54" s="16"/>
    </row>
    <row r="55" spans="1:179" s="15" customFormat="1" ht="181.5" customHeight="1">
      <c r="A55" s="73" t="s">
        <v>29</v>
      </c>
      <c r="B55" s="73"/>
      <c r="C55" s="73"/>
      <c r="D55" s="73"/>
      <c r="E55" s="73"/>
      <c r="F55" s="74" t="s">
        <v>58</v>
      </c>
      <c r="G55" s="74"/>
      <c r="H55" s="74"/>
      <c r="I55" s="74"/>
      <c r="J55" s="74"/>
      <c r="K55" s="74"/>
      <c r="L55" s="74"/>
      <c r="M55" s="74"/>
      <c r="N55" s="74"/>
      <c r="O55" s="74"/>
      <c r="P55" s="74"/>
      <c r="Q55" s="74"/>
      <c r="R55" s="74"/>
      <c r="S55" s="74"/>
      <c r="T55" s="74"/>
      <c r="U55" s="74"/>
      <c r="V55" s="74"/>
      <c r="W55" s="74"/>
      <c r="X55" s="74"/>
      <c r="Y55" s="74"/>
      <c r="Z55" s="74"/>
      <c r="AA55" s="74"/>
      <c r="AB55" s="74"/>
      <c r="AC55" s="74"/>
      <c r="FU55" s="16"/>
      <c r="FV55" s="16"/>
      <c r="FW55" s="16"/>
    </row>
    <row r="56" spans="1:179" s="15" customFormat="1" ht="66.75" customHeight="1">
      <c r="A56" s="73" t="s">
        <v>48</v>
      </c>
      <c r="B56" s="73"/>
      <c r="C56" s="73"/>
      <c r="D56" s="73"/>
      <c r="E56" s="73"/>
      <c r="F56" s="74" t="s">
        <v>49</v>
      </c>
      <c r="G56" s="74"/>
      <c r="H56" s="74"/>
      <c r="I56" s="74"/>
      <c r="J56" s="74"/>
      <c r="K56" s="74"/>
      <c r="L56" s="74"/>
      <c r="M56" s="74"/>
      <c r="N56" s="74"/>
      <c r="O56" s="74"/>
      <c r="P56" s="74"/>
      <c r="Q56" s="74"/>
      <c r="R56" s="74"/>
      <c r="S56" s="74"/>
      <c r="T56" s="74"/>
      <c r="U56" s="74"/>
      <c r="V56" s="74"/>
      <c r="W56" s="74"/>
      <c r="X56" s="74"/>
      <c r="Y56" s="74"/>
      <c r="Z56" s="74"/>
      <c r="AA56" s="74"/>
      <c r="AB56" s="74"/>
      <c r="AC56" s="74"/>
      <c r="FU56" s="16"/>
      <c r="FV56" s="16"/>
      <c r="FW56" s="16"/>
    </row>
    <row r="57" spans="1:179" s="15" customFormat="1" ht="68.25" customHeight="1">
      <c r="A57" s="73" t="s">
        <v>50</v>
      </c>
      <c r="B57" s="73"/>
      <c r="C57" s="73"/>
      <c r="D57" s="73"/>
      <c r="E57" s="73"/>
      <c r="F57" s="74" t="s">
        <v>47</v>
      </c>
      <c r="G57" s="74"/>
      <c r="H57" s="74"/>
      <c r="I57" s="74"/>
      <c r="J57" s="74"/>
      <c r="K57" s="74"/>
      <c r="L57" s="74"/>
      <c r="M57" s="74"/>
      <c r="N57" s="74"/>
      <c r="O57" s="74"/>
      <c r="P57" s="74"/>
      <c r="Q57" s="74"/>
      <c r="R57" s="74"/>
      <c r="S57" s="74"/>
      <c r="T57" s="74"/>
      <c r="U57" s="74"/>
      <c r="V57" s="74"/>
      <c r="W57" s="74"/>
      <c r="X57" s="74"/>
      <c r="Y57" s="74"/>
      <c r="Z57" s="74"/>
      <c r="AA57" s="74"/>
      <c r="AB57" s="74"/>
      <c r="AC57" s="74"/>
      <c r="FU57" s="16"/>
      <c r="FV57" s="16"/>
      <c r="FW57" s="16"/>
    </row>
    <row r="58" spans="1:179" s="15" customFormat="1" ht="21.75" customHeight="1">
      <c r="A58" s="70" t="s">
        <v>30</v>
      </c>
      <c r="B58" s="71"/>
      <c r="C58" s="71"/>
      <c r="D58" s="71"/>
      <c r="E58" s="72"/>
      <c r="F58" s="64" t="s">
        <v>31</v>
      </c>
      <c r="G58" s="65"/>
      <c r="H58" s="65"/>
      <c r="I58" s="65"/>
      <c r="J58" s="65"/>
      <c r="K58" s="65"/>
      <c r="L58" s="65"/>
      <c r="M58" s="65"/>
      <c r="N58" s="65"/>
      <c r="O58" s="65"/>
      <c r="P58" s="65"/>
      <c r="Q58" s="65"/>
      <c r="R58" s="65"/>
      <c r="S58" s="65"/>
      <c r="T58" s="65"/>
      <c r="U58" s="65"/>
      <c r="V58" s="65"/>
      <c r="W58" s="65"/>
      <c r="X58" s="65"/>
      <c r="Y58" s="65"/>
      <c r="Z58" s="65"/>
      <c r="AA58" s="65"/>
      <c r="AB58" s="65"/>
      <c r="AC58" s="66"/>
      <c r="FU58" s="16"/>
      <c r="FV58" s="16"/>
      <c r="FW58" s="16"/>
    </row>
    <row r="59" spans="1:179" s="15" customFormat="1" ht="37.5" customHeight="1">
      <c r="A59" s="70" t="s">
        <v>32</v>
      </c>
      <c r="B59" s="71"/>
      <c r="C59" s="71"/>
      <c r="D59" s="71"/>
      <c r="E59" s="72"/>
      <c r="F59" s="64" t="s">
        <v>73</v>
      </c>
      <c r="G59" s="65"/>
      <c r="H59" s="65"/>
      <c r="I59" s="65"/>
      <c r="J59" s="65"/>
      <c r="K59" s="65"/>
      <c r="L59" s="65"/>
      <c r="M59" s="65"/>
      <c r="N59" s="65"/>
      <c r="O59" s="65"/>
      <c r="P59" s="65"/>
      <c r="Q59" s="65"/>
      <c r="R59" s="65"/>
      <c r="S59" s="65"/>
      <c r="T59" s="65"/>
      <c r="U59" s="65"/>
      <c r="V59" s="65"/>
      <c r="W59" s="65"/>
      <c r="X59" s="65"/>
      <c r="Y59" s="65"/>
      <c r="Z59" s="65"/>
      <c r="AA59" s="65"/>
      <c r="AB59" s="65"/>
      <c r="AC59" s="66"/>
      <c r="FU59" s="16"/>
      <c r="FV59" s="16"/>
      <c r="FW59" s="16"/>
    </row>
    <row r="60" spans="1:179" s="15" customFormat="1" ht="50.25" customHeight="1">
      <c r="A60" s="70" t="s">
        <v>33</v>
      </c>
      <c r="B60" s="71"/>
      <c r="C60" s="71"/>
      <c r="D60" s="71"/>
      <c r="E60" s="72"/>
      <c r="F60" s="64" t="s">
        <v>34</v>
      </c>
      <c r="G60" s="65"/>
      <c r="H60" s="65"/>
      <c r="I60" s="65"/>
      <c r="J60" s="65"/>
      <c r="K60" s="65"/>
      <c r="L60" s="65"/>
      <c r="M60" s="65"/>
      <c r="N60" s="65"/>
      <c r="O60" s="65"/>
      <c r="P60" s="65"/>
      <c r="Q60" s="65"/>
      <c r="R60" s="65"/>
      <c r="S60" s="65"/>
      <c r="T60" s="65"/>
      <c r="U60" s="65"/>
      <c r="V60" s="65"/>
      <c r="W60" s="65"/>
      <c r="X60" s="65"/>
      <c r="Y60" s="65"/>
      <c r="Z60" s="65"/>
      <c r="AA60" s="65"/>
      <c r="AB60" s="65"/>
      <c r="AC60" s="66"/>
      <c r="FU60" s="16"/>
      <c r="FV60" s="16"/>
      <c r="FW60" s="16"/>
    </row>
    <row r="61" spans="1:179" s="3" customFormat="1" ht="126" customHeight="1">
      <c r="A61" s="70" t="s">
        <v>35</v>
      </c>
      <c r="B61" s="71"/>
      <c r="C61" s="71"/>
      <c r="D61" s="71"/>
      <c r="E61" s="72"/>
      <c r="F61" s="67" t="s">
        <v>36</v>
      </c>
      <c r="G61" s="68"/>
      <c r="H61" s="68"/>
      <c r="I61" s="68"/>
      <c r="J61" s="68"/>
      <c r="K61" s="68"/>
      <c r="L61" s="68"/>
      <c r="M61" s="68"/>
      <c r="N61" s="68"/>
      <c r="O61" s="68"/>
      <c r="P61" s="68"/>
      <c r="Q61" s="68"/>
      <c r="R61" s="68"/>
      <c r="S61" s="68"/>
      <c r="T61" s="68"/>
      <c r="U61" s="68"/>
      <c r="V61" s="68"/>
      <c r="W61" s="68"/>
      <c r="X61" s="68"/>
      <c r="Y61" s="68"/>
      <c r="Z61" s="68"/>
      <c r="AA61" s="68"/>
      <c r="AB61" s="68"/>
      <c r="AC61" s="69"/>
    </row>
    <row r="62" spans="1:179" s="3" customFormat="1" ht="75" customHeight="1">
      <c r="A62" s="70" t="s">
        <v>37</v>
      </c>
      <c r="B62" s="71"/>
      <c r="C62" s="71"/>
      <c r="D62" s="71"/>
      <c r="E62" s="72"/>
      <c r="F62" s="64" t="s">
        <v>51</v>
      </c>
      <c r="G62" s="65"/>
      <c r="H62" s="65"/>
      <c r="I62" s="65"/>
      <c r="J62" s="65"/>
      <c r="K62" s="65"/>
      <c r="L62" s="65"/>
      <c r="M62" s="65"/>
      <c r="N62" s="65"/>
      <c r="O62" s="65"/>
      <c r="P62" s="65"/>
      <c r="Q62" s="65"/>
      <c r="R62" s="65"/>
      <c r="S62" s="65"/>
      <c r="T62" s="65"/>
      <c r="U62" s="65"/>
      <c r="V62" s="65"/>
      <c r="W62" s="65"/>
      <c r="X62" s="65"/>
      <c r="Y62" s="65"/>
      <c r="Z62" s="65"/>
      <c r="AA62" s="65"/>
      <c r="AB62" s="65"/>
      <c r="AC62" s="66"/>
    </row>
    <row r="63" spans="1:179" s="3" customFormat="1" ht="89.25" customHeight="1">
      <c r="A63" s="70" t="s">
        <v>52</v>
      </c>
      <c r="B63" s="71"/>
      <c r="C63" s="71"/>
      <c r="D63" s="71"/>
      <c r="E63" s="72"/>
      <c r="F63" s="64" t="s">
        <v>68</v>
      </c>
      <c r="G63" s="65"/>
      <c r="H63" s="65"/>
      <c r="I63" s="65"/>
      <c r="J63" s="65"/>
      <c r="K63" s="65"/>
      <c r="L63" s="65"/>
      <c r="M63" s="65"/>
      <c r="N63" s="65"/>
      <c r="O63" s="65"/>
      <c r="P63" s="65"/>
      <c r="Q63" s="65"/>
      <c r="R63" s="65"/>
      <c r="S63" s="65"/>
      <c r="T63" s="65"/>
      <c r="U63" s="65"/>
      <c r="V63" s="65"/>
      <c r="W63" s="65"/>
      <c r="X63" s="65"/>
      <c r="Y63" s="65"/>
      <c r="Z63" s="65"/>
      <c r="AA63" s="65"/>
      <c r="AB63" s="65"/>
      <c r="AC63" s="66"/>
    </row>
    <row r="64" spans="1:179" s="3" customFormat="1">
      <c r="A64" s="17"/>
      <c r="B64" s="42"/>
      <c r="C64" s="42"/>
      <c r="D64" s="63"/>
      <c r="E64" s="63"/>
      <c r="F64" s="18"/>
      <c r="G64" s="18"/>
      <c r="H64" s="18"/>
      <c r="I64" s="18"/>
      <c r="J64" s="18"/>
      <c r="K64" s="18"/>
      <c r="L64" s="18"/>
      <c r="M64" s="18"/>
      <c r="N64" s="18"/>
      <c r="O64" s="18"/>
      <c r="P64" s="18"/>
      <c r="Q64" s="18"/>
      <c r="R64" s="18"/>
      <c r="S64" s="18"/>
      <c r="T64" s="18"/>
      <c r="U64" s="18"/>
      <c r="V64" s="18"/>
      <c r="W64" s="18"/>
      <c r="X64" s="18"/>
      <c r="Y64" s="18"/>
      <c r="Z64" s="18"/>
      <c r="AA64" s="18"/>
      <c r="AB64" s="18"/>
      <c r="AC64" s="18"/>
    </row>
    <row r="65" spans="1:29" s="3" customFormat="1">
      <c r="A65" s="3" t="s">
        <v>38</v>
      </c>
      <c r="J65" s="13"/>
    </row>
    <row r="66" spans="1:29" s="19" customFormat="1">
      <c r="A66" s="10"/>
      <c r="B66" s="10"/>
      <c r="C66" s="10"/>
      <c r="D66" s="10"/>
      <c r="E66" s="13" t="s">
        <v>39</v>
      </c>
      <c r="G66" s="10" t="s">
        <v>40</v>
      </c>
      <c r="I66" s="10" t="s">
        <v>41</v>
      </c>
      <c r="J66" s="13"/>
      <c r="K66" s="20"/>
      <c r="L66" s="20"/>
      <c r="M66" s="20"/>
      <c r="N66" s="20"/>
      <c r="O66" s="20"/>
      <c r="P66" s="20"/>
      <c r="Q66" s="20"/>
      <c r="R66" s="20"/>
      <c r="S66" s="20"/>
      <c r="T66" s="20"/>
      <c r="U66" s="20"/>
      <c r="V66" s="20"/>
      <c r="W66" s="20"/>
      <c r="X66" s="20"/>
      <c r="Y66" s="13"/>
      <c r="Z66" s="13"/>
      <c r="AA66" s="13"/>
      <c r="AB66" s="13"/>
      <c r="AC66" s="13"/>
    </row>
    <row r="67" spans="1:29" s="19" customFormat="1">
      <c r="A67" s="10"/>
      <c r="B67" s="10"/>
      <c r="C67" s="10"/>
      <c r="D67" s="10"/>
      <c r="E67" s="13"/>
      <c r="F67" s="10"/>
      <c r="G67" s="13"/>
      <c r="H67" s="10"/>
      <c r="I67" s="20"/>
      <c r="J67" s="13"/>
      <c r="K67" s="20"/>
      <c r="L67" s="20"/>
      <c r="M67" s="20"/>
      <c r="N67" s="20"/>
      <c r="O67" s="20"/>
      <c r="P67" s="20"/>
      <c r="Q67" s="20"/>
      <c r="R67" s="20"/>
      <c r="S67" s="20"/>
      <c r="T67" s="20"/>
      <c r="U67" s="20"/>
      <c r="V67" s="20"/>
      <c r="W67" s="20"/>
      <c r="X67" s="20"/>
      <c r="Y67" s="13"/>
      <c r="Z67" s="13"/>
      <c r="AA67" s="13"/>
      <c r="AB67" s="13"/>
      <c r="AC67" s="13"/>
    </row>
    <row r="68" spans="1:29" s="19" customFormat="1">
      <c r="A68" s="10"/>
      <c r="B68" s="10"/>
      <c r="C68" s="10"/>
      <c r="D68" s="10"/>
      <c r="E68" s="13"/>
      <c r="F68" s="3" t="s">
        <v>67</v>
      </c>
      <c r="G68" s="13"/>
      <c r="H68" s="10"/>
      <c r="I68" s="20"/>
      <c r="J68" s="13"/>
      <c r="K68" s="20"/>
      <c r="L68" s="20"/>
      <c r="M68" s="20"/>
      <c r="N68" s="20"/>
      <c r="O68" s="20"/>
      <c r="P68" s="20"/>
      <c r="Q68" s="20"/>
      <c r="R68" s="20"/>
      <c r="S68" s="20"/>
      <c r="T68" s="20"/>
      <c r="U68" s="20"/>
      <c r="V68" s="20"/>
      <c r="W68" s="20"/>
      <c r="X68" s="20"/>
      <c r="Y68" s="13"/>
      <c r="Z68" s="13"/>
      <c r="AA68" s="13"/>
      <c r="AB68" s="13"/>
      <c r="AC68" s="13"/>
    </row>
    <row r="69" spans="1:29">
      <c r="A69" s="8"/>
      <c r="B69" s="8"/>
      <c r="C69" s="8"/>
      <c r="D69" s="13"/>
      <c r="E69" s="13"/>
      <c r="F69" s="13"/>
      <c r="G69" s="10"/>
      <c r="H69" s="8"/>
      <c r="I69" s="13"/>
      <c r="J69" s="13"/>
      <c r="K69" s="13"/>
      <c r="L69" s="13"/>
      <c r="M69" s="13"/>
      <c r="N69" s="13"/>
      <c r="O69" s="13"/>
      <c r="P69" s="13"/>
      <c r="Q69" s="13"/>
      <c r="R69" s="13"/>
      <c r="S69" s="13"/>
      <c r="T69" s="13"/>
      <c r="U69" s="13"/>
      <c r="V69" s="13"/>
      <c r="W69" s="13"/>
      <c r="X69" s="13"/>
      <c r="Y69" s="13"/>
      <c r="Z69" s="13"/>
      <c r="AA69" s="13"/>
      <c r="AB69" s="13"/>
      <c r="AC69" s="13"/>
    </row>
  </sheetData>
  <autoFilter ref="A14:FW36">
    <filterColumn colId="1"/>
    <filterColumn colId="2"/>
    <filterColumn colId="23"/>
    <filterColumn colId="27"/>
  </autoFilter>
  <mergeCells count="60">
    <mergeCell ref="AB4:AC4"/>
    <mergeCell ref="A40:E40"/>
    <mergeCell ref="A41:E41"/>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48:E48"/>
    <mergeCell ref="F40:AC40"/>
    <mergeCell ref="F47:AC47"/>
    <mergeCell ref="F48:AC48"/>
    <mergeCell ref="A36:W36"/>
    <mergeCell ref="A49:E49"/>
    <mergeCell ref="A47:E47"/>
    <mergeCell ref="A42:E42"/>
    <mergeCell ref="A50:E50"/>
    <mergeCell ref="A51:E51"/>
    <mergeCell ref="A43:E43"/>
    <mergeCell ref="A44:E44"/>
    <mergeCell ref="A52:E52"/>
    <mergeCell ref="F52:AC52"/>
    <mergeCell ref="A54:E54"/>
    <mergeCell ref="F58:AC58"/>
    <mergeCell ref="A58:E58"/>
    <mergeCell ref="F57:AC57"/>
    <mergeCell ref="A56:E56"/>
    <mergeCell ref="A57:E57"/>
    <mergeCell ref="F56:AC56"/>
    <mergeCell ref="A55:E55"/>
    <mergeCell ref="A53:E53"/>
    <mergeCell ref="F55:AC55"/>
    <mergeCell ref="F53:AC53"/>
    <mergeCell ref="F54:AC54"/>
    <mergeCell ref="D64:E64"/>
    <mergeCell ref="F62:AC62"/>
    <mergeCell ref="F60:AC60"/>
    <mergeCell ref="F61:AC61"/>
    <mergeCell ref="A59:E59"/>
    <mergeCell ref="A61:E61"/>
    <mergeCell ref="A62:E62"/>
    <mergeCell ref="A60:E60"/>
    <mergeCell ref="A63:E63"/>
    <mergeCell ref="F63:AC63"/>
    <mergeCell ref="F59:AC59"/>
    <mergeCell ref="F50:AC50"/>
    <mergeCell ref="F51:AC51"/>
    <mergeCell ref="F49:AC49"/>
    <mergeCell ref="F41:AC41"/>
    <mergeCell ref="F42:AC4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2016-12-02T09:14:44Z</dcterms:modified>
</cp:coreProperties>
</file>